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476"/>
  </bookViews>
  <sheets>
    <sheet name="Геложина" sheetId="4" r:id="rId1"/>
  </sheets>
  <definedNames>
    <definedName name="_xlnm._FilterDatabase" localSheetId="0" hidden="1">Геложина!$A$9:$G$16</definedName>
    <definedName name="_xlnm.Print_Titles" localSheetId="0">Геложина!$6:$8</definedName>
  </definedNames>
  <calcPr calcId="145621"/>
</workbook>
</file>

<file path=xl/calcChain.xml><?xml version="1.0" encoding="utf-8"?>
<calcChain xmlns="http://schemas.openxmlformats.org/spreadsheetml/2006/main">
  <c r="D15" i="4"/>
  <c r="D9" l="1"/>
  <c r="E9"/>
  <c r="F9"/>
  <c r="F15"/>
  <c r="F13" s="1"/>
  <c r="F16" s="1"/>
  <c r="E15"/>
  <c r="E13" s="1"/>
  <c r="C14"/>
  <c r="E16" l="1"/>
  <c r="C15"/>
  <c r="C13" s="1"/>
  <c r="D13"/>
  <c r="D16" s="1"/>
  <c r="C11"/>
  <c r="C12" l="1"/>
  <c r="C10" l="1"/>
  <c r="C9" s="1"/>
  <c r="C16" s="1"/>
</calcChain>
</file>

<file path=xl/comments1.xml><?xml version="1.0" encoding="utf-8"?>
<comments xmlns="http://schemas.openxmlformats.org/spreadsheetml/2006/main">
  <authors>
    <author>Автор</author>
  </authors>
  <commentLis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указать особые условия в пасопрте программы (по дамам не вошедшым в окружную программу)</t>
        </r>
      </text>
    </comment>
    <comment ref="D15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590 -ремонт объектов муниципального жилищного фонда по Заявке ЛГ МУП "УТВиВ" НА 2015 ГОД, 500 ТЫС.РУБ. ОРИЕНТИРОВОЧНО НА РЕОМНТ МУНИЦИПАЛЬНЫХ КВАРТИР (6-24-11,3-5-16), 813,134 ТЫС.РУБ. НА Эст.дорожн,11</t>
        </r>
      </text>
    </comment>
  </commentList>
</comments>
</file>

<file path=xl/sharedStrings.xml><?xml version="1.0" encoding="utf-8"?>
<sst xmlns="http://schemas.openxmlformats.org/spreadsheetml/2006/main" count="34" uniqueCount="29">
  <si>
    <t>№ п/п</t>
  </si>
  <si>
    <t>всего</t>
  </si>
  <si>
    <t>2015-2017</t>
  </si>
  <si>
    <t xml:space="preserve">ИТОГО: </t>
  </si>
  <si>
    <t>Срок выполнения</t>
  </si>
  <si>
    <t>в том числе</t>
  </si>
  <si>
    <t>Перечень программных мероприятий ведомственной целевой программы"Капитальный ремонт жилищного фонда в муниципальном образовании городское поселение Лянтор на 2015-2017 годы"</t>
  </si>
  <si>
    <t>Мероприятия ведомственной целевой программы</t>
  </si>
  <si>
    <t>Приложение 2 к ведомственной целевой программе "Капитальный ремонт жилищного фонда в муниципальном образовании городское поселение Лянтор на 2015-2017 годы"</t>
  </si>
  <si>
    <t>1.1.</t>
  </si>
  <si>
    <t>1.2.</t>
  </si>
  <si>
    <t>2.</t>
  </si>
  <si>
    <t>Финансовые затраты на реализацию,                         (тыс. руб.)</t>
  </si>
  <si>
    <t>1.3.</t>
  </si>
  <si>
    <t>2.1.</t>
  </si>
  <si>
    <t>Ремонт общежития №6 муниципального жилищного фонда по адресу: город Лянтор, ул.Нефтяников,18.</t>
  </si>
  <si>
    <t>Содействие проведению капитального ремонта общего имущества многоквартирных домов, всего в т.ч.:</t>
  </si>
  <si>
    <t>2015 г.</t>
  </si>
  <si>
    <t>2016 г.</t>
  </si>
  <si>
    <t>2017 г.</t>
  </si>
  <si>
    <t>1.</t>
  </si>
  <si>
    <t>Размер субсидии устанавливается постановлением Правительства ХМАО-Югры от 23.05.2014 года №202-п «О краткосрочном плане реализации программы капитального ремонта общего имущества"</t>
  </si>
  <si>
    <t>Размер взносов устанавливается Приказом Департамента жилищно-коммунального комплекса и энергетики ХМАО-Югры</t>
  </si>
  <si>
    <t>Предоставление субсидий управляющим организациям, товариществам собственников жилья либо жилищным кооперативам или иным специализированным потребительским кооперативам бюджетных средств на капитальный ремонт многоквартирных домов.</t>
  </si>
  <si>
    <t>Предоставление  субсидии НО "Югорский фонд капитального ремонта многоквартирных домов" из бюджета городского поселения Лянтор на реализацию мероприятий  Государственной программы ХМАО-Югры "Развитие ЖКК и повышения энергетической эффективности в ХМАО-Югре на 2014-2020 годы" по капитальному ремонту общего имущества в многоквартирных домах.</t>
  </si>
  <si>
    <t>2.3.</t>
  </si>
  <si>
    <t>Ремонт жилых помещений мунипального жилищного фонда (муниципальный заказ)</t>
  </si>
  <si>
    <t>Взносы на капитальный ремонт общего имущества в многоквартирных домах, включённых в окружную программу капитального ремонта, утверждённую постановлением Правительства ХМАО-Югры от 25.12.2013 года №568-п, по помещениям муниципального жилищного фонда.</t>
  </si>
  <si>
    <t xml:space="preserve">Капитальный (выборочный) ремонт помещений муниципального жилищного фонда,  в т.ч. расходы на проектно-изыскательские работы, на составление проектно-сметной документации.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</si>
</sst>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top" wrapText="1"/>
    </xf>
    <xf numFmtId="0" fontId="2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0" borderId="0" xfId="0" applyFont="1" applyAlignment="1">
      <alignment horizontal="right"/>
    </xf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/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/>
    <xf numFmtId="0" fontId="8" fillId="0" borderId="1" xfId="0" applyFont="1" applyBorder="1" applyAlignment="1"/>
    <xf numFmtId="4" fontId="6" fillId="0" borderId="1" xfId="0" applyNumberFormat="1" applyFont="1" applyBorder="1" applyAlignment="1"/>
    <xf numFmtId="4" fontId="1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2" borderId="4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3" xfId="0" applyFont="1" applyBorder="1"/>
    <xf numFmtId="0" fontId="1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16"/>
  <sheetViews>
    <sheetView tabSelected="1" zoomScale="80" zoomScaleNormal="80" workbookViewId="0">
      <selection activeCell="H3" sqref="H3"/>
    </sheetView>
  </sheetViews>
  <sheetFormatPr defaultRowHeight="18.75"/>
  <cols>
    <col min="1" max="1" width="5.42578125" style="1" customWidth="1"/>
    <col min="2" max="2" width="71.140625" style="1" customWidth="1"/>
    <col min="3" max="3" width="14.42578125" style="1" customWidth="1"/>
    <col min="4" max="4" width="16.140625" style="1" customWidth="1"/>
    <col min="5" max="5" width="14" style="1" customWidth="1"/>
    <col min="6" max="6" width="12.7109375" style="1" customWidth="1"/>
    <col min="7" max="7" width="15.42578125" style="1" customWidth="1"/>
    <col min="8" max="16384" width="9.140625" style="1"/>
  </cols>
  <sheetData>
    <row r="1" spans="1:15">
      <c r="B1" s="2"/>
      <c r="C1" s="46" t="s">
        <v>8</v>
      </c>
      <c r="D1" s="46"/>
      <c r="E1" s="46"/>
      <c r="F1" s="46"/>
      <c r="G1" s="46"/>
    </row>
    <row r="2" spans="1:15" ht="63.75" customHeight="1">
      <c r="B2" s="3"/>
      <c r="C2" s="46"/>
      <c r="D2" s="46"/>
      <c r="E2" s="46"/>
      <c r="F2" s="46"/>
      <c r="G2" s="46"/>
    </row>
    <row r="3" spans="1:15">
      <c r="A3" s="30" t="s">
        <v>6</v>
      </c>
      <c r="B3" s="31"/>
      <c r="C3" s="31"/>
      <c r="D3" s="31"/>
      <c r="E3" s="31"/>
      <c r="F3" s="31"/>
      <c r="G3" s="31"/>
    </row>
    <row r="4" spans="1:15" ht="24" customHeight="1">
      <c r="A4" s="31"/>
      <c r="B4" s="31"/>
      <c r="C4" s="31"/>
      <c r="D4" s="31"/>
      <c r="E4" s="31"/>
      <c r="F4" s="31"/>
      <c r="G4" s="31"/>
    </row>
    <row r="6" spans="1:15" s="4" customFormat="1" ht="37.5" customHeight="1">
      <c r="A6" s="34" t="s">
        <v>0</v>
      </c>
      <c r="B6" s="37" t="s">
        <v>7</v>
      </c>
      <c r="C6" s="40" t="s">
        <v>12</v>
      </c>
      <c r="D6" s="41"/>
      <c r="E6" s="41"/>
      <c r="F6" s="41"/>
      <c r="G6" s="37" t="s">
        <v>4</v>
      </c>
    </row>
    <row r="7" spans="1:15" s="4" customFormat="1" ht="15" customHeight="1">
      <c r="A7" s="35"/>
      <c r="B7" s="38"/>
      <c r="C7" s="37" t="s">
        <v>1</v>
      </c>
      <c r="D7" s="42" t="s">
        <v>5</v>
      </c>
      <c r="E7" s="43"/>
      <c r="F7" s="44"/>
      <c r="G7" s="38"/>
    </row>
    <row r="8" spans="1:15" s="4" customFormat="1" ht="19.5" customHeight="1">
      <c r="A8" s="36"/>
      <c r="B8" s="39"/>
      <c r="C8" s="36"/>
      <c r="D8" s="5" t="s">
        <v>17</v>
      </c>
      <c r="E8" s="5" t="s">
        <v>18</v>
      </c>
      <c r="F8" s="5" t="s">
        <v>19</v>
      </c>
      <c r="G8" s="45"/>
    </row>
    <row r="9" spans="1:15" s="15" customFormat="1" ht="56.25">
      <c r="A9" s="12" t="s">
        <v>20</v>
      </c>
      <c r="B9" s="13" t="s">
        <v>16</v>
      </c>
      <c r="C9" s="21">
        <f>SUM(C10:C12)</f>
        <v>64504.510590000005</v>
      </c>
      <c r="D9" s="21">
        <f t="shared" ref="D9:F9" si="0">SUM(D10:D12)</f>
        <v>21319.739870000001</v>
      </c>
      <c r="E9" s="21">
        <f t="shared" si="0"/>
        <v>21592.38536</v>
      </c>
      <c r="F9" s="21">
        <f t="shared" si="0"/>
        <v>21592.38536</v>
      </c>
      <c r="G9" s="14"/>
      <c r="H9" s="26"/>
    </row>
    <row r="10" spans="1:15" s="9" customFormat="1" ht="93.75">
      <c r="A10" s="6" t="s">
        <v>9</v>
      </c>
      <c r="B10" s="7" t="s">
        <v>23</v>
      </c>
      <c r="C10" s="22">
        <f>D10+E10+F10</f>
        <v>56688.270000000004</v>
      </c>
      <c r="D10" s="22">
        <v>18896.09</v>
      </c>
      <c r="E10" s="22">
        <v>18896.09</v>
      </c>
      <c r="F10" s="22">
        <v>18896.09</v>
      </c>
      <c r="G10" s="8" t="s">
        <v>2</v>
      </c>
      <c r="H10" s="27"/>
    </row>
    <row r="11" spans="1:15" s="9" customFormat="1" ht="150">
      <c r="A11" s="6" t="s">
        <v>10</v>
      </c>
      <c r="B11" s="7" t="s">
        <v>24</v>
      </c>
      <c r="C11" s="22">
        <f>D11+E11+F11</f>
        <v>423.48298999999997</v>
      </c>
      <c r="D11" s="22">
        <v>42.39799</v>
      </c>
      <c r="E11" s="22">
        <v>190.54249999999999</v>
      </c>
      <c r="F11" s="22">
        <v>190.54249999999999</v>
      </c>
      <c r="G11" s="8" t="s">
        <v>2</v>
      </c>
      <c r="H11" s="27" t="s">
        <v>21</v>
      </c>
      <c r="J11" s="1"/>
      <c r="L11" s="10"/>
      <c r="M11" s="11"/>
      <c r="N11" s="11"/>
      <c r="O11" s="11"/>
    </row>
    <row r="12" spans="1:15" ht="100.5" customHeight="1">
      <c r="A12" s="24" t="s">
        <v>13</v>
      </c>
      <c r="B12" s="7" t="s">
        <v>27</v>
      </c>
      <c r="C12" s="22">
        <f>D12+E12+F12</f>
        <v>7392.7576000000008</v>
      </c>
      <c r="D12" s="22">
        <v>2381.2518799999998</v>
      </c>
      <c r="E12" s="22">
        <v>2505.7528600000001</v>
      </c>
      <c r="F12" s="22">
        <v>2505.7528600000001</v>
      </c>
      <c r="G12" s="8" t="s">
        <v>2</v>
      </c>
      <c r="H12" s="28" t="s">
        <v>22</v>
      </c>
      <c r="L12" s="10"/>
      <c r="M12" s="11"/>
      <c r="N12" s="11"/>
      <c r="O12" s="11"/>
    </row>
    <row r="13" spans="1:15" s="15" customFormat="1" ht="75">
      <c r="A13" s="16" t="s">
        <v>11</v>
      </c>
      <c r="B13" s="29" t="s">
        <v>28</v>
      </c>
      <c r="C13" s="23">
        <f>SUM(C14:C15)</f>
        <v>15498.214</v>
      </c>
      <c r="D13" s="23">
        <f t="shared" ref="D13:F13" si="1">SUM(D14:D15)</f>
        <v>13318.214</v>
      </c>
      <c r="E13" s="23">
        <f t="shared" si="1"/>
        <v>1090</v>
      </c>
      <c r="F13" s="23">
        <f t="shared" si="1"/>
        <v>1090</v>
      </c>
      <c r="G13" s="17" t="s">
        <v>2</v>
      </c>
      <c r="H13" s="26"/>
      <c r="L13" s="18"/>
      <c r="M13" s="19"/>
      <c r="N13" s="19"/>
      <c r="O13" s="19"/>
    </row>
    <row r="14" spans="1:15" ht="37.5" hidden="1">
      <c r="A14" s="6" t="s">
        <v>14</v>
      </c>
      <c r="B14" s="25" t="s">
        <v>15</v>
      </c>
      <c r="C14" s="22">
        <f t="shared" ref="C14" si="2">D14+E14+F14</f>
        <v>11415.08</v>
      </c>
      <c r="D14" s="22">
        <v>11415.08</v>
      </c>
      <c r="E14" s="22">
        <v>0</v>
      </c>
      <c r="F14" s="22">
        <v>0</v>
      </c>
      <c r="G14" s="8" t="s">
        <v>2</v>
      </c>
      <c r="L14" s="10"/>
      <c r="M14" s="11"/>
      <c r="N14" s="11"/>
      <c r="O14" s="11"/>
    </row>
    <row r="15" spans="1:15" ht="37.5" hidden="1">
      <c r="A15" s="6" t="s">
        <v>25</v>
      </c>
      <c r="B15" s="25" t="s">
        <v>26</v>
      </c>
      <c r="C15" s="22">
        <f t="shared" ref="C15" si="3">D15+E15+F15</f>
        <v>4083.134</v>
      </c>
      <c r="D15" s="22">
        <f>590+500+813.134</f>
        <v>1903.134</v>
      </c>
      <c r="E15" s="22">
        <f t="shared" ref="E15:F15" si="4">590+500</f>
        <v>1090</v>
      </c>
      <c r="F15" s="22">
        <f t="shared" si="4"/>
        <v>1090</v>
      </c>
      <c r="G15" s="8" t="s">
        <v>2</v>
      </c>
      <c r="L15" s="10"/>
      <c r="M15" s="11"/>
      <c r="N15" s="11"/>
      <c r="O15" s="11"/>
    </row>
    <row r="16" spans="1:15" s="15" customFormat="1">
      <c r="A16" s="32" t="s">
        <v>3</v>
      </c>
      <c r="B16" s="33"/>
      <c r="C16" s="23">
        <f>C13+C9</f>
        <v>80002.724589999998</v>
      </c>
      <c r="D16" s="23">
        <f t="shared" ref="D16:F16" si="5">D13+D9</f>
        <v>34637.953869999998</v>
      </c>
      <c r="E16" s="23">
        <f t="shared" si="5"/>
        <v>22682.38536</v>
      </c>
      <c r="F16" s="23">
        <f t="shared" si="5"/>
        <v>22682.38536</v>
      </c>
      <c r="G16" s="20"/>
    </row>
  </sheetData>
  <mergeCells count="9">
    <mergeCell ref="A3:G4"/>
    <mergeCell ref="C1:G2"/>
    <mergeCell ref="A16:B16"/>
    <mergeCell ref="A6:A8"/>
    <mergeCell ref="B6:B8"/>
    <mergeCell ref="C6:F6"/>
    <mergeCell ref="C7:C8"/>
    <mergeCell ref="D7:F7"/>
    <mergeCell ref="G6:G8"/>
  </mergeCells>
  <pageMargins left="0.19685039370078741" right="0.19685039370078741" top="0.27559055118110237" bottom="0.35433070866141736" header="0.27559055118110237" footer="0.31496062992125984"/>
  <pageSetup paperSize="9" scale="95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Геложина</vt:lpstr>
      <vt:lpstr>Геложина!Заголовки_для_печати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2014-11-14T06:21:43Z</dcterms:modified>
</cp:coreProperties>
</file>